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BBE9C852-5777-404B-A0C9-32247C112EF2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vviso Sinistri Tratt.Prop.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'Avviso Sinistri Tratt.Prop.'!$A$1:$F$113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23" l="1"/>
  <c r="D56" i="23" s="1"/>
  <c r="D82" i="23"/>
  <c r="D81" i="23" s="1"/>
  <c r="D72" i="23"/>
  <c r="D63" i="23"/>
  <c r="D45" i="23"/>
  <c r="D39" i="23"/>
  <c r="D37" i="23" l="1"/>
  <c r="D75" i="23"/>
  <c r="D74" i="23" s="1"/>
  <c r="D54" i="23"/>
</calcChain>
</file>

<file path=xl/sharedStrings.xml><?xml version="1.0" encoding="utf-8"?>
<sst xmlns="http://schemas.openxmlformats.org/spreadsheetml/2006/main" count="105" uniqueCount="85">
  <si>
    <t>Blume Assurance</t>
  </si>
  <si>
    <t>Réassurance Jardin</t>
  </si>
  <si>
    <t>EUR</t>
  </si>
  <si>
    <t>S42319</t>
  </si>
  <si>
    <t xml:space="preserve">FGU 100% </t>
  </si>
  <si>
    <t xml:space="preserve">Property </t>
  </si>
  <si>
    <t>307MRC-2016-461</t>
  </si>
  <si>
    <t>307M-2016-461</t>
  </si>
  <si>
    <t>Fields in Green: Message relevant: ACORD Version 2016-10</t>
  </si>
  <si>
    <t>Cedente (nome)</t>
  </si>
  <si>
    <t>Cedente (codice)</t>
  </si>
  <si>
    <t>Nome Trattato (cedente)</t>
  </si>
  <si>
    <t>Sezione Trattato (codice)</t>
  </si>
  <si>
    <t>Codice Trattato (cedente)</t>
  </si>
  <si>
    <t>Sezione Trattato (nome)</t>
  </si>
  <si>
    <t>Data del documento cedente</t>
  </si>
  <si>
    <t xml:space="preserve">Programma (nome) </t>
  </si>
  <si>
    <t xml:space="preserve">Programma (codice) </t>
  </si>
  <si>
    <t>Avviso Sinistro (Iniziale/aggiornamento/chiusura) - Trattato Proporzionale</t>
  </si>
  <si>
    <t>Riassicuratore (nome)</t>
  </si>
  <si>
    <t>Riassicuratore (codice)</t>
  </si>
  <si>
    <t>Broker (nome)</t>
  </si>
  <si>
    <t>Broker (codice)</t>
  </si>
  <si>
    <t>Valuta</t>
  </si>
  <si>
    <t>Trattato QS</t>
  </si>
  <si>
    <t>Riferimento contabile</t>
  </si>
  <si>
    <t>Base contabile</t>
  </si>
  <si>
    <t>Scadenza contratto</t>
  </si>
  <si>
    <t>Nome del sinistro</t>
  </si>
  <si>
    <t>Riferimento sinistro (codice)</t>
  </si>
  <si>
    <t>Data del sinistro</t>
  </si>
  <si>
    <t>Status del sinistro</t>
  </si>
  <si>
    <t>Aperto</t>
  </si>
  <si>
    <t>Data di Denuncia</t>
  </si>
  <si>
    <t>Anno di Avvenimento</t>
  </si>
  <si>
    <t>Importi Lordi</t>
  </si>
  <si>
    <t>Totale Pagato</t>
  </si>
  <si>
    <t>Interessi (non applicabili ai trattati proporzionali)</t>
  </si>
  <si>
    <t>Rendite pagate (applicabili sono al ramo vita)</t>
  </si>
  <si>
    <t>Sinistri recuperati</t>
  </si>
  <si>
    <t>Spese pagate</t>
  </si>
  <si>
    <t>Riserva Interessi (non applicabili ai trattati proporzionali)</t>
  </si>
  <si>
    <t>Riserva Rendite (applicabili sono al ramo vita)</t>
  </si>
  <si>
    <t xml:space="preserve">Riserva Recuperi </t>
  </si>
  <si>
    <t>Riserva Spese</t>
  </si>
  <si>
    <t>Cessione al trattato di riassicurazione</t>
  </si>
  <si>
    <t>Quota Riassicuratore</t>
  </si>
  <si>
    <t>Causa del sinistro</t>
  </si>
  <si>
    <t>Conseguenze del sinistro</t>
  </si>
  <si>
    <t>Somma assicurata/MPL</t>
  </si>
  <si>
    <t>Documentazione dettagliata del sinistro</t>
  </si>
  <si>
    <t>Valutazione dettagliata materiale, immateriale e perdite operative, costi procedurali ecc.) o modulo Apref</t>
  </si>
  <si>
    <t>e documentazione sinistri (relazione legale/relazione medica/relazione peritale)</t>
  </si>
  <si>
    <t>Limite contrattuale d'indennizzo</t>
  </si>
  <si>
    <t>Procedura (giudiziale: si/no)</t>
  </si>
  <si>
    <t>Surroga prevista (si/no)</t>
  </si>
  <si>
    <t>Commenti</t>
  </si>
  <si>
    <t>Quota responsabilità (%)</t>
  </si>
  <si>
    <t>Regola rendita proporzionale : rendita o capitale</t>
  </si>
  <si>
    <t>FGU 100%  - prima della ritenzione al trattato</t>
  </si>
  <si>
    <t>Totale Riserve</t>
  </si>
  <si>
    <t>Totale Sinistro Avvenuto ( al 100% )</t>
  </si>
  <si>
    <t>Rif.Unico (LEI/DUNS)</t>
  </si>
  <si>
    <t>Recuperi</t>
  </si>
  <si>
    <t xml:space="preserve">Spese </t>
  </si>
  <si>
    <t>Scomposizione del FGU ante ritenzione</t>
  </si>
  <si>
    <t>Totale riserve</t>
  </si>
  <si>
    <t>Rendite pagate (applicabili solo al ramo vita)</t>
  </si>
  <si>
    <t>Scomposizione del FGU post ritenzione</t>
  </si>
  <si>
    <t>Decorrenza contratto</t>
  </si>
  <si>
    <t>Ma_Mu</t>
  </si>
  <si>
    <t>Claims made</t>
  </si>
  <si>
    <t>Definizione del sinistro</t>
  </si>
  <si>
    <t>Quota di cessione</t>
  </si>
  <si>
    <t>Periodo</t>
  </si>
  <si>
    <t>Indennizzi pagati</t>
  </si>
  <si>
    <t>Indennizzi riservati</t>
  </si>
  <si>
    <t xml:space="preserve">Documentazione a supporto </t>
  </si>
  <si>
    <t>Totale dovuto dalla/alla cedente</t>
  </si>
  <si>
    <t>Nome Assicurato</t>
  </si>
  <si>
    <t>Definizione del sinistro (testo libero)</t>
  </si>
  <si>
    <t>Luogo del sinistro</t>
  </si>
  <si>
    <t xml:space="preserve">Descrizione sinistro </t>
  </si>
  <si>
    <t>Decorrenza polizza originale</t>
  </si>
  <si>
    <t>04 - Claim Advice (First/Update/Closure) - Proportional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</si>
</sst>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rgb="FF00B050"/>
      <name val="SwissReSans"/>
      <family val="2"/>
    </font>
    <font>
      <sz val="11"/>
      <color theme="1"/>
      <name val="Calibri"/>
      <family val="2"/>
      <scheme val="minor"/>
    </font>
    <font>
      <b/>
      <strike/>
      <sz val="11"/>
      <color rgb="FFFF0000"/>
      <name val="SwissReSans"/>
      <family val="2"/>
    </font>
    <font>
      <b/>
      <sz val="11"/>
      <name val="SwissReSans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</cellStyleXfs>
  <cellXfs count="127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2" borderId="1" xfId="0" applyFill="1" applyBorder="1"/>
    <xf numFmtId="0" fontId="2" fillId="2" borderId="6" xfId="0" applyFont="1" applyFill="1" applyBorder="1"/>
    <xf numFmtId="0" fontId="0" fillId="2" borderId="2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3" xfId="0" applyFont="1" applyFill="1" applyBorder="1"/>
    <xf numFmtId="0" fontId="5" fillId="2" borderId="0" xfId="0" applyFont="1" applyFill="1" applyBorder="1"/>
    <xf numFmtId="0" fontId="0" fillId="2" borderId="3" xfId="0" applyFill="1" applyBorder="1"/>
    <xf numFmtId="14" fontId="5" fillId="2" borderId="0" xfId="0" applyNumberFormat="1" applyFont="1" applyFill="1" applyBorder="1" applyAlignment="1">
      <alignment horizontal="left"/>
    </xf>
    <xf numFmtId="14" fontId="5" fillId="2" borderId="3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0" fillId="2" borderId="5" xfId="0" applyFill="1" applyBorder="1"/>
    <xf numFmtId="14" fontId="5" fillId="2" borderId="5" xfId="0" applyNumberFormat="1" applyFont="1" applyFill="1" applyBorder="1" applyAlignment="1">
      <alignment horizontal="left"/>
    </xf>
    <xf numFmtId="14" fontId="0" fillId="2" borderId="7" xfId="0" applyNumberFormat="1" applyFill="1" applyBorder="1" applyAlignment="1">
      <alignment horizontal="left"/>
    </xf>
    <xf numFmtId="0" fontId="5" fillId="2" borderId="2" xfId="0" applyFont="1" applyFill="1" applyBorder="1" applyAlignment="1"/>
    <xf numFmtId="0" fontId="5" fillId="0" borderId="0" xfId="0" applyFont="1"/>
    <xf numFmtId="0" fontId="5" fillId="2" borderId="4" xfId="0" applyFont="1" applyFill="1" applyBorder="1" applyAlignment="1"/>
    <xf numFmtId="3" fontId="5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3" fontId="8" fillId="2" borderId="5" xfId="1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Border="1" applyAlignment="1">
      <alignment horizontal="left"/>
    </xf>
    <xf numFmtId="0" fontId="5" fillId="0" borderId="0" xfId="0" applyFont="1" applyAlignment="1">
      <alignment vertical="top" wrapText="1"/>
    </xf>
    <xf numFmtId="0" fontId="3" fillId="0" borderId="12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12" xfId="0" applyFont="1" applyFill="1" applyBorder="1"/>
    <xf numFmtId="0" fontId="0" fillId="0" borderId="0" xfId="0" applyBorder="1"/>
    <xf numFmtId="0" fontId="3" fillId="0" borderId="12" xfId="0" applyFont="1" applyFill="1" applyBorder="1"/>
    <xf numFmtId="4" fontId="0" fillId="0" borderId="0" xfId="0" applyNumberFormat="1" applyBorder="1"/>
    <xf numFmtId="0" fontId="0" fillId="0" borderId="10" xfId="0" applyBorder="1" applyAlignment="1">
      <alignment horizontal="left"/>
    </xf>
    <xf numFmtId="0" fontId="0" fillId="0" borderId="10" xfId="0" applyBorder="1"/>
    <xf numFmtId="4" fontId="0" fillId="0" borderId="10" xfId="0" applyNumberFormat="1" applyBorder="1"/>
    <xf numFmtId="0" fontId="10" fillId="0" borderId="12" xfId="0" applyFont="1" applyFill="1" applyBorder="1" applyAlignment="1">
      <alignment vertical="top"/>
    </xf>
    <xf numFmtId="0" fontId="5" fillId="0" borderId="12" xfId="0" applyFont="1" applyBorder="1"/>
    <xf numFmtId="0" fontId="0" fillId="0" borderId="12" xfId="0" applyBorder="1"/>
    <xf numFmtId="0" fontId="5" fillId="0" borderId="10" xfId="0" applyFont="1" applyFill="1" applyBorder="1" applyAlignment="1">
      <alignment vertical="top"/>
    </xf>
    <xf numFmtId="4" fontId="3" fillId="0" borderId="0" xfId="0" applyNumberFormat="1" applyFont="1" applyBorder="1"/>
    <xf numFmtId="9" fontId="0" fillId="0" borderId="0" xfId="0" applyNumberFormat="1" applyBorder="1"/>
    <xf numFmtId="0" fontId="5" fillId="0" borderId="0" xfId="0" applyFont="1" applyAlignment="1">
      <alignment vertical="center"/>
    </xf>
    <xf numFmtId="0" fontId="3" fillId="0" borderId="8" xfId="0" applyFont="1" applyFill="1" applyBorder="1"/>
    <xf numFmtId="0" fontId="3" fillId="0" borderId="0" xfId="0" applyFont="1"/>
    <xf numFmtId="0" fontId="5" fillId="0" borderId="0" xfId="0" applyFont="1" applyBorder="1"/>
    <xf numFmtId="0" fontId="0" fillId="0" borderId="0" xfId="0" applyFill="1"/>
    <xf numFmtId="4" fontId="0" fillId="3" borderId="1" xfId="0" applyNumberFormat="1" applyFill="1" applyBorder="1"/>
    <xf numFmtId="4" fontId="0" fillId="3" borderId="6" xfId="0" applyNumberFormat="1" applyFill="1" applyBorder="1"/>
    <xf numFmtId="4" fontId="0" fillId="3" borderId="0" xfId="0" applyNumberFormat="1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7" xfId="0" applyNumberFormat="1" applyFill="1" applyBorder="1"/>
    <xf numFmtId="4" fontId="5" fillId="3" borderId="0" xfId="0" applyNumberFormat="1" applyFont="1" applyFill="1" applyBorder="1"/>
    <xf numFmtId="4" fontId="5" fillId="3" borderId="5" xfId="0" applyNumberFormat="1" applyFont="1" applyFill="1" applyBorder="1"/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0" fillId="0" borderId="8" xfId="0" applyFill="1" applyBorder="1" applyAlignment="1"/>
    <xf numFmtId="0" fontId="5" fillId="0" borderId="0" xfId="0" applyFont="1" applyFill="1"/>
    <xf numFmtId="0" fontId="0" fillId="0" borderId="0" xfId="0" applyFill="1" applyAlignment="1"/>
    <xf numFmtId="0" fontId="11" fillId="0" borderId="0" xfId="0" applyFont="1" applyBorder="1" applyAlignment="1">
      <alignment horizontal="left"/>
    </xf>
    <xf numFmtId="0" fontId="10" fillId="0" borderId="0" xfId="0" applyFont="1" applyAlignment="1"/>
    <xf numFmtId="9" fontId="0" fillId="2" borderId="1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9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Fill="1" applyBorder="1" applyAlignment="1"/>
    <xf numFmtId="14" fontId="0" fillId="4" borderId="0" xfId="0" applyNumberFormat="1" applyFill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5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5" fillId="4" borderId="0" xfId="0" applyFont="1" applyFill="1" applyBorder="1"/>
    <xf numFmtId="0" fontId="0" fillId="4" borderId="3" xfId="0" applyFill="1" applyBorder="1"/>
    <xf numFmtId="0" fontId="5" fillId="4" borderId="3" xfId="0" applyFont="1" applyFill="1" applyBorder="1"/>
    <xf numFmtId="14" fontId="5" fillId="4" borderId="0" xfId="0" applyNumberFormat="1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14" fontId="5" fillId="4" borderId="3" xfId="0" applyNumberFormat="1" applyFont="1" applyFill="1" applyBorder="1" applyAlignment="1">
      <alignment horizontal="left"/>
    </xf>
    <xf numFmtId="4" fontId="5" fillId="4" borderId="1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" fontId="3" fillId="0" borderId="0" xfId="0" applyNumberFormat="1" applyFont="1" applyFill="1" applyBorder="1"/>
    <xf numFmtId="9" fontId="0" fillId="4" borderId="0" xfId="0" applyNumberFormat="1" applyFill="1" applyBorder="1"/>
    <xf numFmtId="0" fontId="5" fillId="4" borderId="0" xfId="0" applyFont="1" applyFill="1"/>
    <xf numFmtId="0" fontId="10" fillId="4" borderId="12" xfId="0" applyFont="1" applyFill="1" applyBorder="1" applyAlignment="1">
      <alignment vertical="top"/>
    </xf>
    <xf numFmtId="0" fontId="0" fillId="4" borderId="0" xfId="0" applyFill="1"/>
    <xf numFmtId="9" fontId="5" fillId="2" borderId="0" xfId="0" applyNumberFormat="1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/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0" fillId="0" borderId="0" xfId="0" applyFill="1" applyBorder="1"/>
    <xf numFmtId="0" fontId="10" fillId="0" borderId="12" xfId="0" applyFont="1" applyBorder="1"/>
    <xf numFmtId="0" fontId="5" fillId="4" borderId="13" xfId="0" applyFont="1" applyFill="1" applyBorder="1" applyAlignment="1"/>
    <xf numFmtId="0" fontId="5" fillId="4" borderId="2" xfId="0" applyFont="1" applyFill="1" applyBorder="1" applyAlignment="1"/>
    <xf numFmtId="0" fontId="0" fillId="4" borderId="0" xfId="0" applyFont="1" applyFill="1" applyBorder="1"/>
    <xf numFmtId="4" fontId="0" fillId="4" borderId="13" xfId="0" applyNumberFormat="1" applyFill="1" applyBorder="1"/>
    <xf numFmtId="4" fontId="0" fillId="4" borderId="2" xfId="0" applyNumberFormat="1" applyFill="1" applyBorder="1"/>
    <xf numFmtId="0" fontId="3" fillId="0" borderId="0" xfId="0" applyFont="1" applyAlignment="1">
      <alignment horizontal="left"/>
    </xf>
    <xf numFmtId="14" fontId="5" fillId="3" borderId="0" xfId="0" applyNumberFormat="1" applyFont="1" applyFill="1" applyBorder="1" applyAlignment="1">
      <alignment horizontal="left"/>
    </xf>
    <xf numFmtId="4" fontId="5" fillId="3" borderId="0" xfId="0" applyNumberFormat="1" applyFont="1" applyFill="1" applyBorder="1" applyAlignment="1"/>
    <xf numFmtId="4" fontId="5" fillId="3" borderId="3" xfId="0" applyNumberFormat="1" applyFont="1" applyFill="1" applyBorder="1" applyAlignment="1"/>
    <xf numFmtId="0" fontId="0" fillId="2" borderId="0" xfId="0" applyFill="1"/>
    <xf numFmtId="9" fontId="0" fillId="2" borderId="0" xfId="0" applyNumberFormat="1" applyFill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11" xfId="0" applyFont="1" applyBorder="1"/>
    <xf numFmtId="4" fontId="14" fillId="0" borderId="11" xfId="0" applyNumberFormat="1" applyFont="1" applyBorder="1"/>
    <xf numFmtId="4" fontId="14" fillId="0" borderId="11" xfId="0" applyNumberFormat="1" applyFont="1" applyFill="1" applyBorder="1"/>
    <xf numFmtId="0" fontId="14" fillId="0" borderId="11" xfId="0" applyFont="1" applyFill="1" applyBorder="1"/>
    <xf numFmtId="0" fontId="14" fillId="0" borderId="0" xfId="0" applyFont="1" applyBorder="1"/>
    <xf numFmtId="0" fontId="14" fillId="0" borderId="0" xfId="0" applyFont="1"/>
    <xf numFmtId="0" fontId="15" fillId="0" borderId="9" xfId="0" applyFont="1" applyBorder="1"/>
    <xf numFmtId="0" fontId="0" fillId="0" borderId="0" xfId="0" applyAlignment="1">
      <alignment horizontal="left" indent="1"/>
    </xf>
    <xf numFmtId="0" fontId="0" fillId="0" borderId="0" xfId="0" applyFill="1" applyAlignment="1">
      <alignment horizontal="left" indent="1"/>
    </xf>
    <xf numFmtId="0" fontId="5" fillId="0" borderId="0" xfId="0" applyFont="1" applyFill="1" applyAlignment="1">
      <alignment horizontal="left" indent="1"/>
    </xf>
    <xf numFmtId="0" fontId="4" fillId="4" borderId="0" xfId="0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zoomScale="80" zoomScaleNormal="80" workbookViewId="0">
      <selection activeCell="B34" sqref="B34"/>
    </sheetView>
  </sheetViews>
  <sheetFormatPr defaultColWidth="9" defaultRowHeight="14.25"/>
  <cols>
    <col min="1" max="1" width="54" style="2" bestFit="1" customWidth="1"/>
    <col min="2" max="2" width="21.88671875" style="4" customWidth="1"/>
    <col min="3" max="3" width="21.6640625" customWidth="1"/>
    <col min="4" max="4" width="38.6640625" bestFit="1" customWidth="1"/>
    <col min="5" max="5" width="32.6640625" bestFit="1" customWidth="1"/>
    <col min="6" max="6" width="26.21875" bestFit="1" customWidth="1"/>
    <col min="7" max="7" width="9" style="51"/>
    <col min="8" max="8" width="9" style="35"/>
  </cols>
  <sheetData>
    <row r="1" spans="1:8" ht="30" customHeight="1">
      <c r="A1" s="5"/>
      <c r="B1" s="5"/>
      <c r="C1" s="5"/>
      <c r="D1" s="5"/>
      <c r="E1" s="5"/>
    </row>
    <row r="2" spans="1:8">
      <c r="A2" s="109" t="s">
        <v>84</v>
      </c>
      <c r="B2" s="109"/>
      <c r="C2" s="109"/>
      <c r="D2" s="109"/>
      <c r="E2" s="109"/>
      <c r="F2" s="95" t="s">
        <v>15</v>
      </c>
    </row>
    <row r="3" spans="1:8">
      <c r="F3" s="75">
        <v>42931</v>
      </c>
      <c r="H3" s="102"/>
    </row>
    <row r="4" spans="1:8" ht="19.5">
      <c r="A4" s="126" t="s">
        <v>18</v>
      </c>
      <c r="B4" s="126"/>
      <c r="C4" s="126"/>
      <c r="D4" s="126"/>
      <c r="E4" s="126"/>
    </row>
    <row r="5" spans="1:8" ht="19.5">
      <c r="A5" s="1"/>
      <c r="B5" s="3"/>
      <c r="C5" s="73"/>
      <c r="D5" s="73"/>
      <c r="E5" s="73"/>
    </row>
    <row r="6" spans="1:8" ht="15" thickBot="1">
      <c r="D6" s="72"/>
    </row>
    <row r="7" spans="1:8">
      <c r="A7" s="104" t="s">
        <v>9</v>
      </c>
      <c r="B7" s="76" t="s">
        <v>0</v>
      </c>
      <c r="C7" s="77"/>
      <c r="D7" s="6"/>
      <c r="E7" s="69"/>
      <c r="F7" s="7"/>
    </row>
    <row r="8" spans="1:8">
      <c r="A8" s="105" t="s">
        <v>10</v>
      </c>
      <c r="B8" s="78" t="s">
        <v>62</v>
      </c>
      <c r="C8" s="79"/>
      <c r="D8" s="10"/>
      <c r="E8" s="10"/>
      <c r="F8" s="11"/>
    </row>
    <row r="9" spans="1:8">
      <c r="A9" s="105" t="s">
        <v>19</v>
      </c>
      <c r="B9" s="80" t="s">
        <v>1</v>
      </c>
      <c r="C9" s="79"/>
      <c r="D9" s="113" t="s">
        <v>73</v>
      </c>
      <c r="E9" s="114">
        <v>0.45</v>
      </c>
      <c r="F9" s="11"/>
    </row>
    <row r="10" spans="1:8">
      <c r="A10" s="105" t="s">
        <v>20</v>
      </c>
      <c r="B10" s="78" t="s">
        <v>62</v>
      </c>
      <c r="C10" s="79"/>
      <c r="D10" s="113"/>
      <c r="E10" s="114"/>
      <c r="F10" s="13"/>
    </row>
    <row r="11" spans="1:8">
      <c r="A11" s="105" t="s">
        <v>21</v>
      </c>
      <c r="B11" s="80"/>
      <c r="C11" s="79"/>
      <c r="D11" s="81" t="s">
        <v>23</v>
      </c>
      <c r="E11" s="81" t="s">
        <v>2</v>
      </c>
      <c r="F11" s="82"/>
    </row>
    <row r="12" spans="1:8">
      <c r="A12" s="105" t="s">
        <v>22</v>
      </c>
      <c r="B12" s="80"/>
      <c r="C12" s="79"/>
      <c r="D12" s="10"/>
      <c r="E12" s="12"/>
      <c r="F12" s="13"/>
    </row>
    <row r="13" spans="1:8">
      <c r="A13" s="8" t="s">
        <v>16</v>
      </c>
      <c r="B13" s="10"/>
      <c r="C13" s="10"/>
      <c r="D13" s="10"/>
      <c r="E13" s="12"/>
      <c r="F13" s="13"/>
    </row>
    <row r="14" spans="1:8">
      <c r="A14" s="8" t="s">
        <v>17</v>
      </c>
      <c r="B14" s="10"/>
      <c r="C14" s="10"/>
      <c r="D14" s="10"/>
      <c r="E14" s="12"/>
      <c r="F14" s="13"/>
    </row>
    <row r="15" spans="1:8">
      <c r="A15" s="105" t="s">
        <v>11</v>
      </c>
      <c r="B15" s="78" t="s">
        <v>24</v>
      </c>
      <c r="C15" s="79"/>
      <c r="D15" s="106" t="s">
        <v>25</v>
      </c>
      <c r="E15" s="78">
        <v>98747</v>
      </c>
      <c r="F15" s="13"/>
    </row>
    <row r="16" spans="1:8" s="21" customFormat="1">
      <c r="A16" s="105" t="s">
        <v>13</v>
      </c>
      <c r="B16" s="78" t="s">
        <v>6</v>
      </c>
      <c r="C16" s="81"/>
      <c r="D16" s="9" t="s">
        <v>26</v>
      </c>
      <c r="E16" s="96" t="s">
        <v>34</v>
      </c>
      <c r="F16" s="15"/>
      <c r="G16" s="65"/>
      <c r="H16" s="50"/>
    </row>
    <row r="17" spans="1:8" s="21" customFormat="1">
      <c r="A17" s="8" t="s">
        <v>14</v>
      </c>
      <c r="B17" s="9" t="s">
        <v>5</v>
      </c>
      <c r="C17" s="12"/>
      <c r="D17" s="97" t="s">
        <v>74</v>
      </c>
      <c r="E17" s="84">
        <v>42926</v>
      </c>
      <c r="F17" s="83"/>
      <c r="G17" s="65"/>
      <c r="H17" s="50"/>
    </row>
    <row r="18" spans="1:8">
      <c r="A18" s="78" t="s">
        <v>12</v>
      </c>
      <c r="B18" s="78" t="s">
        <v>7</v>
      </c>
      <c r="C18" s="79"/>
      <c r="D18" s="78" t="s">
        <v>69</v>
      </c>
      <c r="E18" s="84">
        <v>42370</v>
      </c>
      <c r="F18" s="85"/>
    </row>
    <row r="19" spans="1:8">
      <c r="A19" s="20"/>
      <c r="B19" s="23"/>
      <c r="C19" s="10"/>
      <c r="D19" s="78" t="s">
        <v>27</v>
      </c>
      <c r="E19" s="84">
        <v>42735</v>
      </c>
      <c r="F19" s="86"/>
    </row>
    <row r="20" spans="1:8">
      <c r="A20" s="20"/>
      <c r="B20" s="23"/>
      <c r="C20" s="10"/>
      <c r="D20" s="70"/>
      <c r="E20" s="71"/>
      <c r="F20" s="15"/>
    </row>
    <row r="21" spans="1:8">
      <c r="A21" s="20"/>
      <c r="B21" s="23"/>
      <c r="C21" s="10"/>
      <c r="D21" s="9"/>
      <c r="E21" s="14"/>
      <c r="F21" s="15"/>
    </row>
    <row r="22" spans="1:8" ht="15" thickBot="1">
      <c r="A22" s="22"/>
      <c r="B22" s="26"/>
      <c r="C22" s="17"/>
      <c r="D22" s="16"/>
      <c r="E22" s="18"/>
      <c r="F22" s="19"/>
    </row>
    <row r="24" spans="1:8" ht="15" thickBot="1">
      <c r="A24" s="37"/>
      <c r="B24" s="37"/>
      <c r="C24" s="37"/>
      <c r="D24" s="37"/>
      <c r="E24" s="37"/>
      <c r="F24" s="37"/>
    </row>
    <row r="25" spans="1:8">
      <c r="A25" s="107" t="s">
        <v>28</v>
      </c>
      <c r="B25" s="87" t="s">
        <v>70</v>
      </c>
      <c r="C25" s="52"/>
      <c r="D25" s="52"/>
      <c r="E25" s="52"/>
      <c r="F25" s="53"/>
    </row>
    <row r="26" spans="1:8">
      <c r="A26" s="108" t="s">
        <v>29</v>
      </c>
      <c r="B26" s="88" t="s">
        <v>3</v>
      </c>
      <c r="C26" s="54"/>
      <c r="D26" s="54"/>
      <c r="E26" s="54"/>
      <c r="F26" s="55"/>
    </row>
    <row r="27" spans="1:8">
      <c r="A27" s="108" t="s">
        <v>30</v>
      </c>
      <c r="B27" s="89">
        <v>42491</v>
      </c>
      <c r="C27" s="59" t="s">
        <v>33</v>
      </c>
      <c r="D27" s="110">
        <v>42492</v>
      </c>
      <c r="E27" s="111" t="s">
        <v>72</v>
      </c>
      <c r="F27" s="112" t="s">
        <v>71</v>
      </c>
    </row>
    <row r="28" spans="1:8">
      <c r="A28" s="108" t="s">
        <v>31</v>
      </c>
      <c r="B28" s="89" t="s">
        <v>32</v>
      </c>
      <c r="C28" s="54"/>
      <c r="D28" s="54"/>
      <c r="E28" s="54"/>
      <c r="F28" s="55"/>
    </row>
    <row r="29" spans="1:8" ht="15" thickBot="1">
      <c r="A29" s="56"/>
      <c r="B29" s="60"/>
      <c r="C29" s="57"/>
      <c r="D29" s="57"/>
      <c r="E29" s="57"/>
      <c r="F29" s="58"/>
    </row>
    <row r="30" spans="1:8" s="35" customFormat="1">
      <c r="A30" s="37"/>
      <c r="B30" s="37"/>
      <c r="C30" s="37"/>
      <c r="D30" s="37"/>
      <c r="E30" s="37"/>
      <c r="F30" s="37"/>
      <c r="G30" s="51"/>
    </row>
    <row r="31" spans="1:8" s="35" customFormat="1">
      <c r="A31" s="74"/>
      <c r="B31" s="67"/>
      <c r="C31"/>
      <c r="D31"/>
      <c r="E31"/>
      <c r="F31"/>
      <c r="G31" s="51"/>
    </row>
    <row r="32" spans="1:8" s="35" customFormat="1">
      <c r="A32" s="27"/>
      <c r="B32" s="28"/>
      <c r="C32"/>
      <c r="D32"/>
      <c r="E32"/>
      <c r="F32"/>
      <c r="G32" s="51"/>
    </row>
    <row r="33" spans="1:7" s="35" customFormat="1">
      <c r="A33" s="30"/>
      <c r="B33" s="31"/>
      <c r="C33" s="32"/>
      <c r="D33" s="33" t="s">
        <v>35</v>
      </c>
      <c r="E33" s="33"/>
      <c r="F33" s="33"/>
      <c r="G33" s="101"/>
    </row>
    <row r="34" spans="1:7" s="35" customFormat="1">
      <c r="A34" s="34"/>
      <c r="B34" s="28"/>
      <c r="G34" s="102"/>
    </row>
    <row r="35" spans="1:7" s="35" customFormat="1">
      <c r="A35" s="36" t="s">
        <v>4</v>
      </c>
      <c r="B35" s="28"/>
      <c r="F35" s="37"/>
      <c r="G35" s="102"/>
    </row>
    <row r="36" spans="1:7" s="35" customFormat="1">
      <c r="A36" s="36"/>
      <c r="B36" s="28"/>
      <c r="F36" s="37"/>
      <c r="G36" s="102"/>
    </row>
    <row r="37" spans="1:7" s="35" customFormat="1">
      <c r="A37" s="103" t="s">
        <v>59</v>
      </c>
      <c r="B37" s="31"/>
      <c r="C37" s="32"/>
      <c r="D37" s="45">
        <f>D39+D45</f>
        <v>5000000</v>
      </c>
      <c r="E37" s="37"/>
      <c r="F37" s="37"/>
      <c r="G37" s="102"/>
    </row>
    <row r="38" spans="1:7" s="35" customFormat="1">
      <c r="A38" s="34" t="s">
        <v>65</v>
      </c>
      <c r="B38" s="28"/>
      <c r="D38" s="37"/>
      <c r="E38" s="37"/>
      <c r="F38" s="37"/>
      <c r="G38" s="102"/>
    </row>
    <row r="39" spans="1:7" s="35" customFormat="1">
      <c r="A39" s="36" t="s">
        <v>36</v>
      </c>
      <c r="B39" s="31"/>
      <c r="C39" s="32"/>
      <c r="D39" s="45">
        <f>SUM(D40:D43)</f>
        <v>4000000</v>
      </c>
      <c r="E39" s="37"/>
      <c r="F39" s="37"/>
      <c r="G39" s="102"/>
    </row>
    <row r="40" spans="1:7" s="35" customFormat="1">
      <c r="A40" t="s">
        <v>75</v>
      </c>
      <c r="B40" s="28"/>
      <c r="D40" s="37">
        <v>4000000</v>
      </c>
      <c r="E40" s="37"/>
      <c r="F40" s="37"/>
      <c r="G40" s="102"/>
    </row>
    <row r="41" spans="1:7" s="35" customFormat="1">
      <c r="A41" s="98" t="s">
        <v>37</v>
      </c>
      <c r="B41" s="28"/>
      <c r="D41" s="37"/>
      <c r="E41" s="37"/>
      <c r="F41" s="37"/>
      <c r="G41" s="102"/>
    </row>
    <row r="42" spans="1:7" s="35" customFormat="1">
      <c r="A42" s="98" t="s">
        <v>38</v>
      </c>
      <c r="B42" s="28"/>
      <c r="D42" s="37"/>
      <c r="E42" s="37"/>
      <c r="F42" s="37"/>
      <c r="G42" s="102"/>
    </row>
    <row r="43" spans="1:7" s="35" customFormat="1">
      <c r="A43" s="98" t="s">
        <v>40</v>
      </c>
      <c r="B43" s="28"/>
      <c r="D43" s="37"/>
      <c r="E43" s="37"/>
      <c r="F43" s="37"/>
      <c r="G43" s="102"/>
    </row>
    <row r="44" spans="1:7" s="35" customFormat="1">
      <c r="A44"/>
      <c r="B44" s="28"/>
      <c r="D44" s="37"/>
      <c r="E44" s="37"/>
      <c r="F44" s="37"/>
      <c r="G44" s="102"/>
    </row>
    <row r="45" spans="1:7" s="35" customFormat="1">
      <c r="A45" s="49" t="s">
        <v>66</v>
      </c>
      <c r="B45" s="31"/>
      <c r="C45" s="32"/>
      <c r="D45" s="91">
        <f>SUM(D46:D50)</f>
        <v>1000000</v>
      </c>
      <c r="E45" s="37"/>
      <c r="F45" s="37"/>
      <c r="G45" s="102"/>
    </row>
    <row r="46" spans="1:7" s="35" customFormat="1">
      <c r="A46" s="99" t="s">
        <v>76</v>
      </c>
      <c r="B46" s="28"/>
      <c r="D46" s="37">
        <v>1000000</v>
      </c>
      <c r="E46" s="37"/>
      <c r="F46" s="37"/>
      <c r="G46" s="102"/>
    </row>
    <row r="47" spans="1:7" s="35" customFormat="1">
      <c r="A47" s="98" t="s">
        <v>41</v>
      </c>
      <c r="B47" s="28"/>
      <c r="D47" s="37"/>
      <c r="E47" s="37"/>
      <c r="F47" s="37"/>
      <c r="G47" s="102"/>
    </row>
    <row r="48" spans="1:7" s="35" customFormat="1">
      <c r="A48" s="98" t="s">
        <v>42</v>
      </c>
      <c r="B48" s="28"/>
      <c r="D48" s="37"/>
      <c r="E48" s="37"/>
      <c r="F48" s="37"/>
      <c r="G48" s="102"/>
    </row>
    <row r="49" spans="1:7" s="35" customFormat="1">
      <c r="A49" s="51" t="s">
        <v>43</v>
      </c>
      <c r="B49" s="28"/>
      <c r="E49" s="37"/>
      <c r="F49" s="37"/>
      <c r="G49" s="102"/>
    </row>
    <row r="50" spans="1:7" s="35" customFormat="1">
      <c r="A50" s="51" t="s">
        <v>44</v>
      </c>
      <c r="B50" s="28"/>
      <c r="D50" s="37"/>
      <c r="E50" s="37"/>
      <c r="F50" s="37"/>
      <c r="G50" s="102"/>
    </row>
    <row r="51" spans="1:7" s="35" customFormat="1">
      <c r="A51" s="34"/>
      <c r="B51" s="28"/>
      <c r="D51" s="37"/>
      <c r="E51" s="37"/>
      <c r="F51" s="37"/>
      <c r="G51" s="102"/>
    </row>
    <row r="52" spans="1:7" s="35" customFormat="1">
      <c r="A52" s="48" t="s">
        <v>45</v>
      </c>
      <c r="B52" s="38"/>
      <c r="C52" s="39"/>
      <c r="D52" s="40"/>
      <c r="E52" s="40"/>
      <c r="F52" s="40"/>
      <c r="G52" s="102"/>
    </row>
    <row r="53" spans="1:7" s="35" customFormat="1">
      <c r="A53" s="42"/>
      <c r="B53" s="28"/>
      <c r="D53" s="37"/>
      <c r="E53" s="37"/>
      <c r="F53" s="37"/>
      <c r="G53" s="102"/>
    </row>
    <row r="54" spans="1:7" s="35" customFormat="1">
      <c r="A54" s="41" t="s">
        <v>61</v>
      </c>
      <c r="B54" s="31"/>
      <c r="C54" s="32"/>
      <c r="D54" s="91">
        <f>D56+D63</f>
        <v>5000000</v>
      </c>
      <c r="E54" s="37"/>
      <c r="F54" s="50"/>
      <c r="G54" s="102"/>
    </row>
    <row r="55" spans="1:7" s="35" customFormat="1">
      <c r="A55" s="34" t="s">
        <v>68</v>
      </c>
      <c r="B55" s="63"/>
      <c r="D55" s="37"/>
      <c r="E55" s="37"/>
      <c r="F55" s="37"/>
      <c r="G55" s="102"/>
    </row>
    <row r="56" spans="1:7" s="35" customFormat="1">
      <c r="A56" s="36" t="s">
        <v>36</v>
      </c>
      <c r="B56" s="31"/>
      <c r="C56" s="32"/>
      <c r="D56" s="45">
        <f>SUM(D57:D61)</f>
        <v>4000000</v>
      </c>
      <c r="E56" s="37"/>
      <c r="F56" s="37"/>
      <c r="G56" s="102"/>
    </row>
    <row r="57" spans="1:7" s="35" customFormat="1">
      <c r="A57" s="99" t="s">
        <v>75</v>
      </c>
      <c r="B57" s="28"/>
      <c r="D57" s="37">
        <f>D40</f>
        <v>4000000</v>
      </c>
      <c r="E57" s="37"/>
      <c r="F57" s="37"/>
      <c r="G57" s="102"/>
    </row>
    <row r="58" spans="1:7" s="35" customFormat="1">
      <c r="A58" s="98" t="s">
        <v>37</v>
      </c>
      <c r="B58" s="28"/>
      <c r="D58" s="37"/>
      <c r="E58" s="37"/>
      <c r="F58" s="37"/>
      <c r="G58" s="102"/>
    </row>
    <row r="59" spans="1:7" s="35" customFormat="1">
      <c r="A59" s="98" t="s">
        <v>67</v>
      </c>
      <c r="B59" s="28"/>
      <c r="D59" s="37"/>
      <c r="E59" s="37"/>
      <c r="F59" s="37"/>
      <c r="G59" s="102"/>
    </row>
    <row r="60" spans="1:7" s="35" customFormat="1">
      <c r="A60" s="99" t="s">
        <v>39</v>
      </c>
      <c r="B60" s="28"/>
      <c r="D60" s="37"/>
      <c r="E60" s="37"/>
      <c r="F60" s="37"/>
      <c r="G60" s="102"/>
    </row>
    <row r="61" spans="1:7" s="35" customFormat="1">
      <c r="A61" s="98" t="s">
        <v>40</v>
      </c>
      <c r="B61" s="28"/>
      <c r="D61" s="37"/>
      <c r="E61" s="37"/>
      <c r="F61" s="37"/>
      <c r="G61" s="102"/>
    </row>
    <row r="62" spans="1:7" s="35" customFormat="1">
      <c r="A62"/>
      <c r="B62" s="28"/>
      <c r="D62" s="37"/>
      <c r="E62" s="37"/>
      <c r="F62" s="37"/>
      <c r="G62" s="102"/>
    </row>
    <row r="63" spans="1:7" s="35" customFormat="1">
      <c r="A63" s="100" t="s">
        <v>60</v>
      </c>
      <c r="B63" s="31"/>
      <c r="C63" s="32"/>
      <c r="D63" s="91">
        <f>SUM(D64:D68)</f>
        <v>1000000</v>
      </c>
      <c r="E63" s="37"/>
      <c r="F63" s="37"/>
      <c r="G63" s="102"/>
    </row>
    <row r="64" spans="1:7" s="35" customFormat="1">
      <c r="A64" s="99" t="s">
        <v>76</v>
      </c>
      <c r="B64" s="28"/>
      <c r="D64" s="37">
        <v>1000000</v>
      </c>
      <c r="E64" s="37"/>
      <c r="F64" s="37"/>
      <c r="G64" s="102"/>
    </row>
    <row r="65" spans="1:7" s="35" customFormat="1">
      <c r="A65" s="98" t="s">
        <v>41</v>
      </c>
      <c r="B65" s="28"/>
      <c r="D65" s="37"/>
      <c r="E65" s="37"/>
      <c r="F65" s="37"/>
      <c r="G65" s="102"/>
    </row>
    <row r="66" spans="1:7" s="35" customFormat="1">
      <c r="A66" s="98" t="s">
        <v>42</v>
      </c>
      <c r="B66" s="28"/>
      <c r="D66" s="37"/>
      <c r="E66" s="37"/>
      <c r="F66" s="37"/>
      <c r="G66" s="102"/>
    </row>
    <row r="67" spans="1:7" s="35" customFormat="1">
      <c r="A67" s="51" t="s">
        <v>43</v>
      </c>
      <c r="B67" s="28"/>
      <c r="D67" s="37"/>
      <c r="E67" s="37"/>
      <c r="F67" s="37"/>
      <c r="G67" s="102"/>
    </row>
    <row r="68" spans="1:7" s="35" customFormat="1">
      <c r="A68" s="51" t="s">
        <v>44</v>
      </c>
      <c r="B68" s="28"/>
      <c r="D68" s="37"/>
      <c r="E68" s="37"/>
      <c r="F68" s="37"/>
      <c r="G68" s="102"/>
    </row>
    <row r="69" spans="1:7" s="35" customFormat="1">
      <c r="A69" s="41"/>
      <c r="B69" s="28"/>
      <c r="D69" s="37"/>
      <c r="E69" s="37"/>
      <c r="F69" s="37"/>
      <c r="G69" s="102"/>
    </row>
    <row r="70" spans="1:7" s="35" customFormat="1">
      <c r="A70" s="41"/>
      <c r="B70" s="28"/>
      <c r="D70" s="37"/>
      <c r="E70" s="37"/>
      <c r="F70" s="37"/>
      <c r="G70" s="102"/>
    </row>
    <row r="71" spans="1:7" s="35" customFormat="1">
      <c r="A71" s="64"/>
      <c r="B71" s="38"/>
      <c r="C71" s="39"/>
      <c r="D71" s="44"/>
      <c r="E71" s="40"/>
      <c r="F71" s="40"/>
      <c r="G71" s="102"/>
    </row>
    <row r="72" spans="1:7" s="35" customFormat="1">
      <c r="A72" s="94" t="s">
        <v>46</v>
      </c>
      <c r="B72" s="28"/>
      <c r="C72" s="92">
        <v>0.4</v>
      </c>
      <c r="D72" s="37">
        <f>D70*$C$72</f>
        <v>0</v>
      </c>
      <c r="E72" s="61"/>
      <c r="F72" s="62"/>
      <c r="G72" s="102"/>
    </row>
    <row r="73" spans="1:7" s="35" customFormat="1">
      <c r="A73" s="41"/>
      <c r="B73" s="28"/>
      <c r="C73" s="46"/>
      <c r="D73" s="37"/>
      <c r="E73" s="37"/>
      <c r="F73" s="37"/>
      <c r="G73" s="102"/>
    </row>
    <row r="74" spans="1:7" s="35" customFormat="1">
      <c r="A74" s="36" t="s">
        <v>36</v>
      </c>
      <c r="B74" s="31"/>
      <c r="C74" s="32"/>
      <c r="D74" s="45">
        <f>SUM(D75:D79)</f>
        <v>1600000</v>
      </c>
      <c r="E74" s="37"/>
      <c r="F74" s="45"/>
      <c r="G74" s="102"/>
    </row>
    <row r="75" spans="1:7" s="35" customFormat="1">
      <c r="A75" s="99" t="s">
        <v>75</v>
      </c>
      <c r="B75" s="28"/>
      <c r="D75" s="37">
        <f>D57*C72</f>
        <v>1600000</v>
      </c>
      <c r="E75" s="37"/>
      <c r="F75" s="37"/>
      <c r="G75" s="102"/>
    </row>
    <row r="76" spans="1:7" s="35" customFormat="1">
      <c r="A76" s="98" t="s">
        <v>37</v>
      </c>
      <c r="B76" s="28"/>
      <c r="D76" s="37"/>
      <c r="E76" s="37"/>
      <c r="F76" s="37"/>
      <c r="G76" s="102"/>
    </row>
    <row r="77" spans="1:7">
      <c r="A77" s="98" t="s">
        <v>38</v>
      </c>
      <c r="B77" s="28"/>
      <c r="C77" s="35"/>
      <c r="D77" s="37"/>
      <c r="E77" s="37"/>
      <c r="F77" s="37"/>
      <c r="G77" s="102"/>
    </row>
    <row r="78" spans="1:7">
      <c r="A78" s="99" t="s">
        <v>63</v>
      </c>
      <c r="B78" s="28"/>
      <c r="C78" s="35"/>
      <c r="D78" s="37"/>
      <c r="E78" s="37"/>
      <c r="F78" s="37"/>
      <c r="G78" s="102"/>
    </row>
    <row r="79" spans="1:7">
      <c r="A79" s="98" t="s">
        <v>64</v>
      </c>
      <c r="B79" s="28"/>
      <c r="C79" s="35"/>
      <c r="D79" s="37"/>
      <c r="E79" s="37"/>
      <c r="F79" s="37"/>
      <c r="G79" s="102"/>
    </row>
    <row r="80" spans="1:7">
      <c r="A80" s="51"/>
      <c r="B80" s="28"/>
      <c r="C80" s="35"/>
      <c r="D80" s="37"/>
      <c r="E80" s="37"/>
      <c r="F80" s="37"/>
      <c r="G80" s="102"/>
    </row>
    <row r="81" spans="1:8">
      <c r="A81" s="100" t="s">
        <v>60</v>
      </c>
      <c r="B81" s="31"/>
      <c r="C81" s="32"/>
      <c r="D81" s="45">
        <f>SUM(D82:D86)</f>
        <v>400000</v>
      </c>
      <c r="E81" s="37"/>
      <c r="F81" s="37"/>
      <c r="G81" s="102"/>
    </row>
    <row r="82" spans="1:8">
      <c r="A82" s="95" t="s">
        <v>76</v>
      </c>
      <c r="B82" s="28"/>
      <c r="C82" s="35"/>
      <c r="D82" s="88">
        <f>D64*C72</f>
        <v>400000</v>
      </c>
      <c r="E82" s="37"/>
      <c r="F82" s="37"/>
      <c r="G82" s="102"/>
    </row>
    <row r="83" spans="1:8">
      <c r="A83" s="98" t="s">
        <v>41</v>
      </c>
      <c r="B83" s="28"/>
      <c r="C83" s="35"/>
      <c r="D83" s="37"/>
      <c r="E83" s="37"/>
      <c r="F83" s="37"/>
      <c r="G83" s="102"/>
    </row>
    <row r="84" spans="1:8">
      <c r="A84" s="98" t="s">
        <v>42</v>
      </c>
      <c r="B84" s="28"/>
      <c r="C84" s="35"/>
      <c r="D84" s="37"/>
      <c r="E84" s="37"/>
      <c r="F84" s="37"/>
      <c r="G84" s="102"/>
    </row>
    <row r="85" spans="1:8">
      <c r="A85" s="51" t="s">
        <v>43</v>
      </c>
      <c r="B85" s="28"/>
      <c r="C85" s="35"/>
      <c r="D85" s="37"/>
      <c r="E85" s="37"/>
      <c r="F85" s="37"/>
      <c r="G85" s="102"/>
    </row>
    <row r="86" spans="1:8">
      <c r="A86" s="95" t="s">
        <v>44</v>
      </c>
      <c r="B86" s="28"/>
      <c r="C86" s="35"/>
      <c r="D86" s="88"/>
      <c r="E86" s="37"/>
      <c r="F86" s="37"/>
      <c r="G86" s="102"/>
    </row>
    <row r="87" spans="1:8">
      <c r="A87" s="43"/>
      <c r="B87" s="28"/>
      <c r="C87" s="35"/>
      <c r="D87" s="37"/>
      <c r="E87" s="37"/>
      <c r="F87" s="37"/>
      <c r="G87" s="102"/>
    </row>
    <row r="88" spans="1:8">
      <c r="A88" s="43"/>
      <c r="B88" s="28"/>
      <c r="C88" s="35"/>
      <c r="D88" s="37"/>
      <c r="E88" s="37"/>
      <c r="F88" s="37"/>
      <c r="G88" s="102"/>
    </row>
    <row r="89" spans="1:8" s="121" customFormat="1">
      <c r="A89" s="122" t="s">
        <v>78</v>
      </c>
      <c r="B89" s="115"/>
      <c r="C89" s="116"/>
      <c r="D89" s="117"/>
      <c r="E89" s="118"/>
      <c r="F89" s="117"/>
      <c r="G89" s="119"/>
      <c r="H89" s="120"/>
    </row>
    <row r="93" spans="1:8" s="21" customFormat="1">
      <c r="A93" s="68" t="s">
        <v>77</v>
      </c>
      <c r="B93" s="25"/>
      <c r="G93" s="65"/>
      <c r="H93" s="50"/>
    </row>
    <row r="94" spans="1:8">
      <c r="A94" s="123" t="s">
        <v>79</v>
      </c>
      <c r="B94" s="25"/>
    </row>
    <row r="95" spans="1:8">
      <c r="A95" s="123" t="s">
        <v>80</v>
      </c>
      <c r="B95" s="90"/>
    </row>
    <row r="96" spans="1:8">
      <c r="A96" s="123" t="s">
        <v>81</v>
      </c>
      <c r="B96" s="28"/>
    </row>
    <row r="97" spans="1:6">
      <c r="A97" s="123" t="s">
        <v>47</v>
      </c>
    </row>
    <row r="98" spans="1:6">
      <c r="A98" s="123" t="s">
        <v>82</v>
      </c>
      <c r="B98" s="28"/>
    </row>
    <row r="99" spans="1:6">
      <c r="A99" s="123" t="s">
        <v>48</v>
      </c>
      <c r="B99" s="28"/>
      <c r="F99" s="51"/>
    </row>
    <row r="100" spans="1:6">
      <c r="A100" s="124" t="s">
        <v>49</v>
      </c>
      <c r="B100" s="28"/>
      <c r="F100" s="51"/>
    </row>
    <row r="101" spans="1:6">
      <c r="A101" s="124" t="s">
        <v>83</v>
      </c>
      <c r="B101" s="28"/>
      <c r="F101" s="51"/>
    </row>
    <row r="102" spans="1:6" ht="71.25">
      <c r="A102" s="124" t="s">
        <v>50</v>
      </c>
      <c r="B102" s="29" t="s">
        <v>51</v>
      </c>
      <c r="C102" s="29" t="s">
        <v>52</v>
      </c>
      <c r="D102" s="47"/>
      <c r="E102" s="51"/>
      <c r="F102" s="29"/>
    </row>
    <row r="103" spans="1:6">
      <c r="A103" s="124" t="s">
        <v>57</v>
      </c>
      <c r="B103" s="28"/>
      <c r="E103" s="51"/>
      <c r="F103" s="51"/>
    </row>
    <row r="104" spans="1:6">
      <c r="A104" s="124" t="s">
        <v>53</v>
      </c>
      <c r="B104" s="28"/>
      <c r="E104" s="51"/>
      <c r="F104" s="51"/>
    </row>
    <row r="105" spans="1:6">
      <c r="A105" s="125" t="s">
        <v>58</v>
      </c>
      <c r="B105" s="28"/>
      <c r="E105" s="51"/>
      <c r="F105" s="51"/>
    </row>
    <row r="106" spans="1:6">
      <c r="A106" s="124" t="s">
        <v>54</v>
      </c>
      <c r="B106" s="28"/>
      <c r="E106" s="51"/>
    </row>
    <row r="107" spans="1:6">
      <c r="A107" s="124" t="s">
        <v>55</v>
      </c>
      <c r="B107" s="28"/>
      <c r="D107" s="21"/>
      <c r="E107" s="51"/>
    </row>
    <row r="108" spans="1:6">
      <c r="A108" s="124" t="s">
        <v>56</v>
      </c>
      <c r="B108" s="28"/>
      <c r="E108" s="51"/>
    </row>
    <row r="109" spans="1:6">
      <c r="A109" s="66"/>
      <c r="E109" s="51"/>
    </row>
    <row r="110" spans="1:6">
      <c r="A110" s="93" t="s">
        <v>8</v>
      </c>
      <c r="B110" s="97"/>
    </row>
    <row r="111" spans="1:6">
      <c r="A111" s="68"/>
    </row>
    <row r="112" spans="1:6">
      <c r="A112" s="24"/>
    </row>
  </sheetData>
  <mergeCells count="1">
    <mergeCell ref="A4:E4"/>
  </mergeCells>
  <pageMargins left="0.7" right="0.7" top="0.75" bottom="0.75" header="0.3" footer="0.3"/>
  <pageSetup paperSize="8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147cc774-c882-4083-a59a-a91696afb8dd"/>
    <ds:schemaRef ds:uri="d6b3294d-d0ac-402f-8738-58b01d6ec124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Avviso Sinistri Tratt.Prop.</vt:lpstr>
      <vt:lpstr>'Avviso Sinistri Tratt.Prop.'!Print_Area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2020-02-05T07:23:08Z</cp:lastPrinted>
  <dcterms:created xsi:type="dcterms:W3CDTF">2007-10-18T17:03:45Z</dcterms:created>
  <dcterms:modified xsi:type="dcterms:W3CDTF">2021-10-08T09:58:43Z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FMerli@MunichRe.com</vt:lpwstr>
  </property>
  <property fmtid="{D5CDD505-2E9C-101B-9397-08002B2CF9AE}" pid="7" name="MSIP_Label_c6dace53-bb26-49c1-b263-21baa9bbd689_SetDate">
    <vt:lpwstr>2019-10-24T08:41:42.1663051Z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2021-10-08T09:58:43Z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